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8800" windowHeight="1594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I44" i="1" l="1"/>
  <c r="AI40" i="1"/>
  <c r="Y40" i="1"/>
  <c r="AJ18" i="1"/>
  <c r="AJ17" i="1"/>
  <c r="AJ16" i="1"/>
  <c r="AJ14" i="1"/>
  <c r="AJ13" i="1"/>
  <c r="AJ12" i="1"/>
  <c r="AJ10" i="1"/>
  <c r="AJ9" i="1"/>
  <c r="AJ8" i="1"/>
  <c r="AJ6" i="1"/>
  <c r="AJ5" i="1"/>
  <c r="AJ4" i="1"/>
  <c r="AS18" i="1"/>
  <c r="AS17" i="1"/>
  <c r="AS16" i="1"/>
  <c r="AS14" i="1"/>
  <c r="AS13" i="1"/>
  <c r="AS12" i="1"/>
  <c r="AS10" i="1"/>
  <c r="AS9" i="1"/>
  <c r="AS8" i="1"/>
  <c r="AS6" i="1"/>
  <c r="AS5" i="1"/>
  <c r="AS4" i="1"/>
  <c r="AF4" i="1"/>
  <c r="AF5" i="1"/>
  <c r="AF6" i="1"/>
  <c r="AF8" i="1"/>
  <c r="AF9" i="1"/>
  <c r="AF10" i="1"/>
  <c r="AF12" i="1"/>
  <c r="AF13" i="1"/>
  <c r="AF14" i="1"/>
  <c r="AF16" i="1"/>
  <c r="AF17" i="1"/>
  <c r="AF18" i="1"/>
  <c r="AK43" i="1"/>
  <c r="AG4" i="1"/>
  <c r="AG5" i="1"/>
  <c r="AG6" i="1"/>
  <c r="AG8" i="1"/>
  <c r="AG9" i="1"/>
  <c r="AG10" i="1"/>
  <c r="AG12" i="1"/>
  <c r="AG13" i="1"/>
  <c r="AG14" i="1"/>
  <c r="AG16" i="1"/>
  <c r="AG17" i="1"/>
  <c r="AG18" i="1"/>
  <c r="AJ43" i="1"/>
  <c r="AH4" i="1"/>
  <c r="AH5" i="1"/>
  <c r="AH6" i="1"/>
  <c r="AH8" i="1"/>
  <c r="AH9" i="1"/>
  <c r="AH10" i="1"/>
  <c r="AH12" i="1"/>
  <c r="AH13" i="1"/>
  <c r="AH14" i="1"/>
  <c r="AH16" i="1"/>
  <c r="AH17" i="1"/>
  <c r="AH18" i="1"/>
  <c r="AI43" i="1"/>
  <c r="AI39" i="1"/>
  <c r="AK39" i="1"/>
  <c r="AJ39" i="1"/>
  <c r="AJ44" i="1"/>
  <c r="AK44" i="1"/>
  <c r="AL44" i="1"/>
  <c r="AM44" i="1"/>
  <c r="AN44" i="1"/>
  <c r="AN43" i="1"/>
  <c r="AM43" i="1"/>
  <c r="AL43" i="1"/>
  <c r="AJ40" i="1"/>
  <c r="AK40" i="1"/>
  <c r="AL40" i="1"/>
  <c r="AM40" i="1"/>
  <c r="AN40" i="1"/>
  <c r="AN39" i="1"/>
  <c r="AM39" i="1"/>
  <c r="AL39" i="1"/>
  <c r="AQ4" i="1"/>
  <c r="AQ5" i="1"/>
  <c r="AQ6" i="1"/>
  <c r="AQ8" i="1"/>
  <c r="AQ9" i="1"/>
  <c r="AQ10" i="1"/>
  <c r="Y39" i="1"/>
  <c r="AP4" i="1"/>
  <c r="AP5" i="1"/>
  <c r="AP6" i="1"/>
  <c r="AP8" i="1"/>
  <c r="AP9" i="1"/>
  <c r="AP10" i="1"/>
  <c r="Z39" i="1"/>
  <c r="AD39" i="1"/>
  <c r="AO4" i="1"/>
  <c r="AO5" i="1"/>
  <c r="AO6" i="1"/>
  <c r="AO8" i="1"/>
  <c r="AO9" i="1"/>
  <c r="AO10" i="1"/>
  <c r="AA39" i="1"/>
  <c r="AC39" i="1"/>
  <c r="AB39" i="1"/>
  <c r="AI17" i="1"/>
  <c r="AR17" i="1"/>
  <c r="AI18" i="1"/>
  <c r="AR18" i="1"/>
  <c r="AI16" i="1"/>
  <c r="AR16" i="1"/>
  <c r="Y48" i="1"/>
  <c r="AI13" i="1"/>
  <c r="AR13" i="1"/>
  <c r="AI14" i="1"/>
  <c r="AR14" i="1"/>
  <c r="AI12" i="1"/>
  <c r="AR12" i="1"/>
  <c r="Y44" i="1"/>
  <c r="Z48" i="1"/>
  <c r="AA48" i="1"/>
  <c r="AB48" i="1"/>
  <c r="AC48" i="1"/>
  <c r="AD48" i="1"/>
  <c r="Z44" i="1"/>
  <c r="AA44" i="1"/>
  <c r="AB44" i="1"/>
  <c r="AC44" i="1"/>
  <c r="AD44" i="1"/>
  <c r="AI9" i="1"/>
  <c r="AR9" i="1"/>
  <c r="AI10" i="1"/>
  <c r="AR10" i="1"/>
  <c r="AI8" i="1"/>
  <c r="AR8" i="1"/>
  <c r="AI5" i="1"/>
  <c r="AR5" i="1"/>
  <c r="AI6" i="1"/>
  <c r="AR6" i="1"/>
  <c r="AI4" i="1"/>
  <c r="AR4" i="1"/>
  <c r="Z40" i="1"/>
  <c r="AA40" i="1"/>
  <c r="AB40" i="1"/>
  <c r="AC40" i="1"/>
  <c r="AD40" i="1"/>
  <c r="AE31" i="1"/>
  <c r="AE32" i="1"/>
  <c r="AF31" i="1"/>
  <c r="AF32" i="1"/>
  <c r="AD31" i="1"/>
  <c r="AD32" i="1"/>
  <c r="AB31" i="1"/>
  <c r="AB32" i="1"/>
  <c r="AC31" i="1"/>
  <c r="AC32" i="1"/>
  <c r="AA31" i="1"/>
  <c r="AA32" i="1"/>
  <c r="Y31" i="1"/>
  <c r="Y32" i="1"/>
  <c r="Z31" i="1"/>
  <c r="Z32" i="1"/>
  <c r="X31" i="1"/>
  <c r="X32" i="1"/>
  <c r="AQ16" i="1"/>
  <c r="AQ17" i="1"/>
  <c r="AQ18" i="1"/>
  <c r="Y47" i="1"/>
  <c r="AP16" i="1"/>
  <c r="AP17" i="1"/>
  <c r="AP18" i="1"/>
  <c r="Z47" i="1"/>
  <c r="AD47" i="1"/>
  <c r="AO16" i="1"/>
  <c r="AO17" i="1"/>
  <c r="AO18" i="1"/>
  <c r="AA47" i="1"/>
  <c r="AC47" i="1"/>
  <c r="AB47" i="1"/>
  <c r="AQ12" i="1"/>
  <c r="AQ13" i="1"/>
  <c r="AQ14" i="1"/>
  <c r="Y43" i="1"/>
  <c r="AP12" i="1"/>
  <c r="AP13" i="1"/>
  <c r="AP14" i="1"/>
  <c r="Z43" i="1"/>
  <c r="AD43" i="1"/>
  <c r="AO12" i="1"/>
  <c r="AO13" i="1"/>
  <c r="AO14" i="1"/>
  <c r="AA43" i="1"/>
  <c r="AC43" i="1"/>
  <c r="AB43" i="1"/>
  <c r="AF19" i="1"/>
  <c r="AO19" i="1"/>
  <c r="AG19" i="1"/>
  <c r="AP19" i="1"/>
  <c r="AH19" i="1"/>
  <c r="AQ19" i="1"/>
  <c r="AF15" i="1"/>
  <c r="AO15" i="1"/>
  <c r="AG15" i="1"/>
  <c r="AP15" i="1"/>
  <c r="AH15" i="1"/>
  <c r="AQ15" i="1"/>
  <c r="AG11" i="1"/>
  <c r="AP11" i="1"/>
  <c r="AH11" i="1"/>
  <c r="AQ11" i="1"/>
  <c r="AF11" i="1"/>
  <c r="AO11" i="1"/>
  <c r="AF7" i="1"/>
  <c r="AO7" i="1"/>
  <c r="AG7" i="1"/>
  <c r="AP7" i="1"/>
  <c r="AH7" i="1"/>
  <c r="AQ7" i="1"/>
</calcChain>
</file>

<file path=xl/sharedStrings.xml><?xml version="1.0" encoding="utf-8"?>
<sst xmlns="http://schemas.openxmlformats.org/spreadsheetml/2006/main" count="187" uniqueCount="83">
  <si>
    <t>Eppi ID</t>
  </si>
  <si>
    <t>TITLE</t>
  </si>
  <si>
    <t>AUTHOR</t>
  </si>
  <si>
    <t>JOURNAL</t>
  </si>
  <si>
    <t>YEAR</t>
  </si>
  <si>
    <t>VOLUME</t>
  </si>
  <si>
    <t>PAGE START-PAGE END</t>
  </si>
  <si>
    <t>AUTHOR E-MAIL</t>
  </si>
  <si>
    <t>STUDY COUNTRY</t>
  </si>
  <si>
    <t>LOCATION SITE/NAME</t>
  </si>
  <si>
    <t>LATITUDE</t>
  </si>
  <si>
    <t>LONGITUDE</t>
  </si>
  <si>
    <t>KÖPPEN CLIMATE ZONE</t>
  </si>
  <si>
    <t>Corn-soybean sequence and tillage effects on soil carbon dynamics and storage</t>
  </si>
  <si>
    <t xml:space="preserve">Huggins D R; Allmaras R R; Clapp C E; Lamb J A; Randall G W; </t>
  </si>
  <si>
    <t>Soil Science Society of America Journal</t>
  </si>
  <si>
    <t>145-154</t>
  </si>
  <si>
    <t>dhuggins@wsu.edu</t>
  </si>
  <si>
    <t>USA</t>
  </si>
  <si>
    <t>University of Minnesota
Southern Research and Outreach Center, Waseca, Minnesota</t>
  </si>
  <si>
    <t>Dfa</t>
  </si>
  <si>
    <t>INTERVENTION (crop rotation / fertiliser / amendments / catch crop / tillage / multiple / farming system)</t>
  </si>
  <si>
    <t>NUMBER OF TREATMENTS</t>
  </si>
  <si>
    <t>WHICH TREATMENTS</t>
  </si>
  <si>
    <t>crop rotation / tillage</t>
  </si>
  <si>
    <t>3 x 3</t>
  </si>
  <si>
    <t>no tillage / chisel plow / mouldboard plow / continuous corn / continuous soybean / corn-soybean</t>
  </si>
  <si>
    <t>DATA LOCATION</t>
  </si>
  <si>
    <t>BULK DENSITY (measured / calculated / not present)</t>
  </si>
  <si>
    <t>VARIANCE PRESENTED</t>
  </si>
  <si>
    <t>Variability Measure</t>
  </si>
  <si>
    <t>CRITICAL APPRAISAL, PRELIMINARY COMMENT</t>
  </si>
  <si>
    <t>Table 3</t>
  </si>
  <si>
    <t>measured</t>
  </si>
  <si>
    <t>yes, not explained (SE/SD?) in Figure 1</t>
  </si>
  <si>
    <t>Undescribed measure</t>
  </si>
  <si>
    <t>Seems OK</t>
  </si>
  <si>
    <t>Table 3. Crop sequence and tillage effects on soil organic C by depthincrement.</t>
  </si>
  <si>
    <t>SOC (Mg/ha/cm)</t>
  </si>
  <si>
    <t>Depth (cm)</t>
  </si>
  <si>
    <t>0-7.5</t>
  </si>
  <si>
    <t>7.5-15</t>
  </si>
  <si>
    <t>15-30</t>
  </si>
  <si>
    <t>30-45</t>
  </si>
  <si>
    <t>MP</t>
  </si>
  <si>
    <t>CP</t>
  </si>
  <si>
    <t>NT</t>
  </si>
  <si>
    <t>Tillage treatments of moldboard plowing (MP), chisel plowing (CP), and no-tillage (NT).</t>
  </si>
  <si>
    <t>Crop sequences of continuous corn (CC), continuous soybean (SS), and cornsoybean (CS).</t>
  </si>
  <si>
    <t>CC</t>
  </si>
  <si>
    <t>SS</t>
  </si>
  <si>
    <t>CS</t>
  </si>
  <si>
    <t>LSD(0.05)</t>
  </si>
  <si>
    <t>Figure 1. Tillage and crop sequence effects on total soil organic
C (0–45 cm), C4–derived SOC (0–45 cm), C3–derived
SOC (0–45 cm) and relationship to estimated C return.
Regression equations were omitted for relationships where
parameters (slope) were not statistically signifi cant from 0.</t>
  </si>
  <si>
    <t>SOC (Mg/ha)</t>
  </si>
  <si>
    <t>Estimated return of C (Mg/ha)</t>
  </si>
  <si>
    <t>Total SOC (Mg/ha)</t>
  </si>
  <si>
    <t>SE (n=3)</t>
  </si>
  <si>
    <t>Tillage</t>
  </si>
  <si>
    <t>Rotation</t>
  </si>
  <si>
    <t>Soil bulk density was not infl uenced by either tillage or crop sequence and averaged 1.08, 1.39, 1.40 and 1.59 g/cm3, respectively for the 0- to 7.5-, 7.5- to 15- , 15- to 30- and 30- to 45-cm depths.</t>
  </si>
  <si>
    <t xml:space="preserve">Tillage treatments consisted of MP, CP, and NT and crop sequences were CC, SS, and CS. Before fall tillage, corn stalks were chopped, whereas soybean residue required no treatment. Primary tillage with MP (25- to 30-cm deep) or CP (15-cm deep) was performed in the fall and was followed by spring disking in the CP treatment and tine-type field cultivation in the MP treatment. Tillage depths are further detailed in Betz et al. (1998). No primary or secondary tillage was conducted in NT. The same planter was used in all tillage systems and wheel traffic was controlled to impact only one side of the row. Interrow cultivation following planting was performed in MP and CP treatments; traffic was consistent with that at planting. Soil-test recommended rates of P and K were band applied with the planter and 225 kg N ha􀀐1 as NH4NO3 was spring broadcast in treatments with corn. Weeds and insects were chemically controlled with recommended materials and application methods. </t>
  </si>
  <si>
    <t>Effect sizes</t>
  </si>
  <si>
    <t>0-15</t>
  </si>
  <si>
    <t>mean</t>
  </si>
  <si>
    <t>SD</t>
  </si>
  <si>
    <t>n</t>
  </si>
  <si>
    <t>Depth correction</t>
  </si>
  <si>
    <t>&gt;30</t>
  </si>
  <si>
    <t>RT</t>
  </si>
  <si>
    <t>CT</t>
  </si>
  <si>
    <t>NT-CT</t>
  </si>
  <si>
    <t>RT-CT</t>
  </si>
  <si>
    <t>NT-RT</t>
  </si>
  <si>
    <t>SOC (g/kg)</t>
  </si>
  <si>
    <t>BD</t>
  </si>
  <si>
    <t>SD (g/kg)</t>
  </si>
  <si>
    <t>t</t>
  </si>
  <si>
    <t>df</t>
  </si>
  <si>
    <t>conc</t>
  </si>
  <si>
    <t>stock</t>
  </si>
  <si>
    <t>0-30</t>
  </si>
  <si>
    <t>0-45</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</si>
</sst>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
      <b/>
      <sz val="11"/>
      <color rgb="FF0000FF"/>
      <name val="Arial"/>
      <family val="2"/>
    </font>
  </fonts>
  <fills count="4">
    <fill>
      <patternFill patternType="none"/>
    </fill>
    <fill>
      <patternFill patternType="gray125"/>
    </fill>
    <fill>
      <patternFill patternType="solid">
        <fgColor theme="9" tint="0.79998168889431442"/>
        <bgColor indexed="64"/>
      </patternFill>
    </fill>
    <fill>
      <patternFill patternType="solid">
        <fgColor rgb="FFEADCF4"/>
        <bgColor indexed="64"/>
      </patternFill>
    </fill>
  </fills>
  <borders count="1">
    <border>
      <left/>
      <right/>
      <top/>
      <bottom/>
      <diagonal/>
    </border>
  </borders>
  <cellStyleXfs count="1">
    <xf numFmtId="0" fontId="0" fillId="0" borderId="0"/>
  </cellStyleXfs>
  <cellXfs count="17">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3" fillId="2" borderId="0" xfId="0" applyFont="1" applyFill="1"/>
    <xf numFmtId="0" fontId="4" fillId="0" borderId="0" xfId="0" applyFont="1"/>
    <xf numFmtId="0" fontId="0" fillId="0" borderId="0" xfId="0" applyAlignment="1">
      <alignment horizontal="center"/>
    </xf>
    <xf numFmtId="0" fontId="0" fillId="0" borderId="0" xfId="0" applyAlignment="1">
      <alignment wrapText="1"/>
    </xf>
    <xf numFmtId="0" fontId="0" fillId="0" borderId="0" xfId="0" applyFill="1"/>
    <xf numFmtId="0" fontId="3" fillId="3" borderId="0" xfId="0" applyFont="1" applyFill="1"/>
  </cellXfs>
  <cellStyles count="1">
    <cellStyle name="Normal" xfId="0" builtinId="0"/>
  </cellStyles>
  <dxfs count="0"/>
  <tableStyles count="0" defaultTableStyle="TableStyleMedium2" defaultPivotStyle="PivotStyleLight16"/>
  <colors>
    <mruColors>
      <color rgb="FFEADC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0"/>
  <sheetViews>
    <sheetView tabSelected="1" topLeftCell="P16" zoomScale="85" zoomScaleNormal="85" workbookViewId="0">
      <selection activeCell="AK51" sqref="AK51"/>
    </sheetView>
  </sheetViews>
  <sheetFormatPr defaultColWidth="8.85546875" defaultRowHeight="15" x14ac:dyDescent="0.25"/>
  <cols>
    <col min="1" max="1" width="10.140625" bestFit="1" customWidth="1"/>
  </cols>
  <sheetData>
    <row r="1" spans="1:47" s="5" customFormat="1"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10" t="s">
        <v>37</v>
      </c>
    </row>
    <row r="2" spans="1:47" s="5" customFormat="1" ht="15.75" x14ac:dyDescent="0.25">
      <c r="A2" s="6">
        <v>10244040</v>
      </c>
      <c r="B2" s="7" t="s">
        <v>13</v>
      </c>
      <c r="C2" s="6" t="s">
        <v>14</v>
      </c>
      <c r="D2" s="6" t="s">
        <v>15</v>
      </c>
      <c r="E2" s="6">
        <v>2007</v>
      </c>
      <c r="F2" s="6">
        <v>71</v>
      </c>
      <c r="G2" s="8" t="s">
        <v>16</v>
      </c>
      <c r="H2" s="6" t="s">
        <v>17</v>
      </c>
      <c r="I2" s="6" t="s">
        <v>18</v>
      </c>
      <c r="J2" s="6" t="s">
        <v>19</v>
      </c>
      <c r="K2" s="9">
        <v>44.066666666666599</v>
      </c>
      <c r="L2" s="9">
        <v>-93.533333333333303</v>
      </c>
      <c r="M2" s="6" t="s">
        <v>20</v>
      </c>
      <c r="N2" s="6" t="s">
        <v>24</v>
      </c>
      <c r="O2" s="6" t="s">
        <v>25</v>
      </c>
      <c r="P2" s="6" t="s">
        <v>26</v>
      </c>
      <c r="Q2" s="6" t="s">
        <v>32</v>
      </c>
      <c r="R2" s="6" t="s">
        <v>33</v>
      </c>
      <c r="S2" s="6" t="s">
        <v>34</v>
      </c>
      <c r="T2" s="6" t="s">
        <v>35</v>
      </c>
      <c r="U2" s="6" t="s">
        <v>36</v>
      </c>
      <c r="W2" s="6" t="s">
        <v>38</v>
      </c>
      <c r="AD2" s="5" t="s">
        <v>54</v>
      </c>
      <c r="AK2" s="5" t="s">
        <v>75</v>
      </c>
      <c r="AM2" s="5" t="s">
        <v>74</v>
      </c>
      <c r="AT2" s="5" t="s">
        <v>78</v>
      </c>
      <c r="AU2" s="5">
        <v>9</v>
      </c>
    </row>
    <row r="3" spans="1:47" x14ac:dyDescent="0.25">
      <c r="W3" t="s">
        <v>39</v>
      </c>
      <c r="Y3" t="s">
        <v>44</v>
      </c>
      <c r="Z3" t="s">
        <v>45</v>
      </c>
      <c r="AA3" t="s">
        <v>46</v>
      </c>
      <c r="AB3" t="s">
        <v>52</v>
      </c>
      <c r="AD3" t="s">
        <v>39</v>
      </c>
      <c r="AF3" t="s">
        <v>44</v>
      </c>
      <c r="AG3" t="s">
        <v>45</v>
      </c>
      <c r="AH3" t="s">
        <v>46</v>
      </c>
      <c r="AI3" t="s">
        <v>52</v>
      </c>
      <c r="AJ3" t="s">
        <v>65</v>
      </c>
      <c r="AM3" t="s">
        <v>39</v>
      </c>
      <c r="AO3" t="s">
        <v>44</v>
      </c>
      <c r="AP3" t="s">
        <v>45</v>
      </c>
      <c r="AQ3" t="s">
        <v>46</v>
      </c>
      <c r="AR3" t="s">
        <v>52</v>
      </c>
      <c r="AS3" t="s">
        <v>65</v>
      </c>
      <c r="AT3" t="s">
        <v>77</v>
      </c>
      <c r="AU3" s="12">
        <v>2.2621571600000001</v>
      </c>
    </row>
    <row r="4" spans="1:47" x14ac:dyDescent="0.25">
      <c r="A4" s="14" t="s">
        <v>61</v>
      </c>
      <c r="B4" s="14"/>
      <c r="C4" s="14"/>
      <c r="D4" s="14"/>
      <c r="E4" s="14"/>
      <c r="F4" s="14"/>
      <c r="G4" s="14"/>
      <c r="H4" s="14"/>
      <c r="I4" s="14"/>
      <c r="J4" s="14"/>
      <c r="K4" s="14"/>
      <c r="L4" s="14"/>
      <c r="M4" s="14"/>
      <c r="N4" s="14"/>
      <c r="O4" s="14"/>
      <c r="P4" s="14"/>
      <c r="Q4" s="14"/>
      <c r="R4" s="14"/>
      <c r="S4" s="14"/>
      <c r="T4" s="14"/>
      <c r="U4" s="14"/>
      <c r="W4" t="s">
        <v>40</v>
      </c>
      <c r="X4" t="s">
        <v>49</v>
      </c>
      <c r="Y4">
        <v>3.89</v>
      </c>
      <c r="Z4">
        <v>4.41</v>
      </c>
      <c r="AA4">
        <v>4.49</v>
      </c>
      <c r="AB4">
        <v>0.5</v>
      </c>
      <c r="AD4" t="s">
        <v>40</v>
      </c>
      <c r="AE4" t="s">
        <v>49</v>
      </c>
      <c r="AF4">
        <f t="shared" ref="AF4:AI6" si="0">Y4*7.5</f>
        <v>29.175000000000001</v>
      </c>
      <c r="AG4">
        <f t="shared" si="0"/>
        <v>33.075000000000003</v>
      </c>
      <c r="AH4">
        <f t="shared" si="0"/>
        <v>33.675000000000004</v>
      </c>
      <c r="AI4">
        <f t="shared" si="0"/>
        <v>3.75</v>
      </c>
      <c r="AJ4">
        <f>SQRT((AI4/AU$3)^2/(1/4+1/4))</f>
        <v>2.3443556233286222</v>
      </c>
      <c r="AK4">
        <v>1.08</v>
      </c>
      <c r="AM4" t="s">
        <v>40</v>
      </c>
      <c r="AN4" t="s">
        <v>49</v>
      </c>
      <c r="AO4">
        <f>AF4*10/($AK$4*7.5)</f>
        <v>36.018518518518512</v>
      </c>
      <c r="AP4">
        <f>AG4*10/($AK$4*7.5)</f>
        <v>40.833333333333329</v>
      </c>
      <c r="AQ4">
        <f>AH4*10/($AK$4*7.5)</f>
        <v>41.574074074074076</v>
      </c>
      <c r="AR4">
        <f>AI4*10/($AK$4*7.5)</f>
        <v>4.6296296296296289</v>
      </c>
      <c r="AS4">
        <f>SQRT((AR4/AU$3)^2/(1/4+1/4))</f>
        <v>2.8942662016402743</v>
      </c>
    </row>
    <row r="5" spans="1:47" x14ac:dyDescent="0.25">
      <c r="A5" s="14"/>
      <c r="B5" s="14"/>
      <c r="C5" s="14"/>
      <c r="D5" s="14"/>
      <c r="E5" s="14"/>
      <c r="F5" s="14"/>
      <c r="G5" s="14"/>
      <c r="H5" s="14"/>
      <c r="I5" s="14"/>
      <c r="J5" s="14"/>
      <c r="K5" s="14"/>
      <c r="L5" s="14"/>
      <c r="M5" s="14"/>
      <c r="N5" s="14"/>
      <c r="O5" s="14"/>
      <c r="P5" s="14"/>
      <c r="Q5" s="14"/>
      <c r="R5" s="14"/>
      <c r="S5" s="14"/>
      <c r="T5" s="14"/>
      <c r="U5" s="14"/>
      <c r="X5" t="s">
        <v>50</v>
      </c>
      <c r="Y5">
        <v>3.6</v>
      </c>
      <c r="Z5">
        <v>3.72</v>
      </c>
      <c r="AA5">
        <v>3.95</v>
      </c>
      <c r="AB5">
        <v>0.89</v>
      </c>
      <c r="AE5" t="s">
        <v>50</v>
      </c>
      <c r="AF5">
        <f t="shared" si="0"/>
        <v>27</v>
      </c>
      <c r="AG5">
        <f t="shared" si="0"/>
        <v>27.900000000000002</v>
      </c>
      <c r="AH5">
        <f t="shared" si="0"/>
        <v>29.625</v>
      </c>
      <c r="AI5">
        <f t="shared" si="0"/>
        <v>6.6749999999999998</v>
      </c>
      <c r="AJ5">
        <f t="shared" ref="AJ5:AJ6" si="1">SQRT((AI5/AU$3)^2/(1/4+1/4))</f>
        <v>4.1729530095249476</v>
      </c>
      <c r="AN5" t="s">
        <v>50</v>
      </c>
      <c r="AO5">
        <f>AF5*10/($AK$4*7.5)</f>
        <v>33.333333333333329</v>
      </c>
      <c r="AP5">
        <f>AG5*10/($AK$4*7.5)</f>
        <v>34.444444444444436</v>
      </c>
      <c r="AQ5">
        <f>AH5*10/($AK$4*7.5)</f>
        <v>36.574074074074069</v>
      </c>
      <c r="AR5">
        <f>AI5*10/($AK$4*7.5)</f>
        <v>8.2407407407407387</v>
      </c>
      <c r="AS5">
        <f>SQRT((AR5/AU$3)^2/(1/4+1/4))</f>
        <v>5.1517938389196871</v>
      </c>
    </row>
    <row r="6" spans="1:47" x14ac:dyDescent="0.25">
      <c r="A6" s="14"/>
      <c r="B6" s="14"/>
      <c r="C6" s="14"/>
      <c r="D6" s="14"/>
      <c r="E6" s="14"/>
      <c r="F6" s="14"/>
      <c r="G6" s="14"/>
      <c r="H6" s="14"/>
      <c r="I6" s="14"/>
      <c r="J6" s="14"/>
      <c r="K6" s="14"/>
      <c r="L6" s="14"/>
      <c r="M6" s="14"/>
      <c r="N6" s="14"/>
      <c r="O6" s="14"/>
      <c r="P6" s="14"/>
      <c r="Q6" s="14"/>
      <c r="R6" s="14"/>
      <c r="S6" s="14"/>
      <c r="T6" s="14"/>
      <c r="U6" s="14"/>
      <c r="X6" t="s">
        <v>51</v>
      </c>
      <c r="Y6">
        <v>3.49</v>
      </c>
      <c r="Z6">
        <v>4.2</v>
      </c>
      <c r="AA6">
        <v>4.28</v>
      </c>
      <c r="AB6">
        <v>0.78</v>
      </c>
      <c r="AE6" t="s">
        <v>51</v>
      </c>
      <c r="AF6">
        <f t="shared" si="0"/>
        <v>26.175000000000001</v>
      </c>
      <c r="AG6">
        <f t="shared" si="0"/>
        <v>31.5</v>
      </c>
      <c r="AH6">
        <f t="shared" si="0"/>
        <v>32.1</v>
      </c>
      <c r="AI6">
        <f t="shared" si="0"/>
        <v>5.8500000000000005</v>
      </c>
      <c r="AJ6">
        <f t="shared" si="1"/>
        <v>3.6571947723926512</v>
      </c>
      <c r="AN6" t="s">
        <v>51</v>
      </c>
      <c r="AO6">
        <f>AF6*10/($AK$4*7.5)</f>
        <v>32.31481481481481</v>
      </c>
      <c r="AP6">
        <f>AG6*10/($AK$4*7.5)</f>
        <v>38.888888888888879</v>
      </c>
      <c r="AQ6">
        <f>AH6*10/($AK$4*7.5)</f>
        <v>39.629629629629626</v>
      </c>
      <c r="AR6">
        <f>AI6*10/($AK$4*7.5)</f>
        <v>7.2222222222222214</v>
      </c>
      <c r="AS6">
        <f>SQRT((AR6/AU$3)^2/(1/4+1/4))</f>
        <v>4.5150552745588275</v>
      </c>
    </row>
    <row r="7" spans="1:47" x14ac:dyDescent="0.25">
      <c r="A7" s="14"/>
      <c r="B7" s="14"/>
      <c r="C7" s="14"/>
      <c r="D7" s="14"/>
      <c r="E7" s="14"/>
      <c r="F7" s="14"/>
      <c r="G7" s="14"/>
      <c r="H7" s="14"/>
      <c r="I7" s="14"/>
      <c r="J7" s="14"/>
      <c r="K7" s="14"/>
      <c r="L7" s="14"/>
      <c r="M7" s="14"/>
      <c r="N7" s="14"/>
      <c r="O7" s="14"/>
      <c r="P7" s="14"/>
      <c r="Q7" s="14"/>
      <c r="R7" s="14"/>
      <c r="S7" s="14"/>
      <c r="T7" s="14"/>
      <c r="U7" s="14"/>
      <c r="X7" t="s">
        <v>52</v>
      </c>
      <c r="Y7">
        <v>0.61</v>
      </c>
      <c r="Z7">
        <v>0.5</v>
      </c>
      <c r="AA7">
        <v>0.45</v>
      </c>
      <c r="AE7" t="s">
        <v>52</v>
      </c>
      <c r="AF7">
        <f t="shared" ref="AF7:AH11" si="2">Y7*7.5</f>
        <v>4.5750000000000002</v>
      </c>
      <c r="AG7">
        <f t="shared" si="2"/>
        <v>3.75</v>
      </c>
      <c r="AH7">
        <f t="shared" si="2"/>
        <v>3.375</v>
      </c>
      <c r="AN7" t="s">
        <v>52</v>
      </c>
      <c r="AO7">
        <f>AF7*10/($AK$4*7.5)</f>
        <v>5.648148148148147</v>
      </c>
      <c r="AP7">
        <f>AG7*10/($AK$4*7.5)</f>
        <v>4.6296296296296289</v>
      </c>
      <c r="AQ7">
        <f>AH7*10/($AK$4*7.5)</f>
        <v>4.1666666666666661</v>
      </c>
    </row>
    <row r="8" spans="1:47" x14ac:dyDescent="0.25">
      <c r="A8" s="14"/>
      <c r="B8" s="14"/>
      <c r="C8" s="14"/>
      <c r="D8" s="14"/>
      <c r="E8" s="14"/>
      <c r="F8" s="14"/>
      <c r="G8" s="14"/>
      <c r="H8" s="14"/>
      <c r="I8" s="14"/>
      <c r="J8" s="14"/>
      <c r="K8" s="14"/>
      <c r="L8" s="14"/>
      <c r="M8" s="14"/>
      <c r="N8" s="14"/>
      <c r="O8" s="14"/>
      <c r="P8" s="14"/>
      <c r="Q8" s="14"/>
      <c r="R8" s="14"/>
      <c r="S8" s="14"/>
      <c r="T8" s="14"/>
      <c r="U8" s="14"/>
      <c r="W8" t="s">
        <v>41</v>
      </c>
      <c r="X8" t="s">
        <v>49</v>
      </c>
      <c r="Y8">
        <v>4.5999999999999996</v>
      </c>
      <c r="Z8">
        <v>5.68</v>
      </c>
      <c r="AA8">
        <v>4.9400000000000004</v>
      </c>
      <c r="AB8">
        <v>0.66</v>
      </c>
      <c r="AD8" t="s">
        <v>41</v>
      </c>
      <c r="AE8" t="s">
        <v>49</v>
      </c>
      <c r="AF8">
        <f t="shared" si="2"/>
        <v>34.5</v>
      </c>
      <c r="AG8">
        <f t="shared" si="2"/>
        <v>42.599999999999994</v>
      </c>
      <c r="AH8">
        <f t="shared" si="2"/>
        <v>37.050000000000004</v>
      </c>
      <c r="AI8">
        <f>AB8*7.5</f>
        <v>4.95</v>
      </c>
      <c r="AJ8">
        <f t="shared" ref="AJ8:AJ10" si="3">SQRT((AI8/AU$3)^2/(1/4+1/4))</f>
        <v>3.094549422793782</v>
      </c>
      <c r="AK8">
        <v>1.39</v>
      </c>
      <c r="AM8" t="s">
        <v>41</v>
      </c>
      <c r="AN8" t="s">
        <v>49</v>
      </c>
      <c r="AO8">
        <f>AF8*10/($AK$8*7.5)</f>
        <v>33.093525179856115</v>
      </c>
      <c r="AP8">
        <f>AG8*10/($AK$8*7.5)</f>
        <v>40.863309352517987</v>
      </c>
      <c r="AQ8">
        <f>AH8*10/($AK$8*7.5)</f>
        <v>35.539568345323751</v>
      </c>
      <c r="AR8">
        <f>AI8*10/($AK$8*7.5)</f>
        <v>4.7482014388489215</v>
      </c>
      <c r="AS8">
        <f>SQRT((AR8/AU$3)^2/(1/4+1/4))</f>
        <v>2.9683927316966732</v>
      </c>
    </row>
    <row r="9" spans="1:47" x14ac:dyDescent="0.25">
      <c r="X9" t="s">
        <v>50</v>
      </c>
      <c r="Y9">
        <v>4.32</v>
      </c>
      <c r="Z9">
        <v>5.15</v>
      </c>
      <c r="AA9">
        <v>4.4800000000000004</v>
      </c>
      <c r="AB9">
        <v>0.82</v>
      </c>
      <c r="AE9" t="s">
        <v>50</v>
      </c>
      <c r="AF9">
        <f t="shared" si="2"/>
        <v>32.400000000000006</v>
      </c>
      <c r="AG9">
        <f t="shared" si="2"/>
        <v>38.625</v>
      </c>
      <c r="AH9">
        <f t="shared" si="2"/>
        <v>33.6</v>
      </c>
      <c r="AI9">
        <f>AB9*7.5</f>
        <v>6.1499999999999995</v>
      </c>
      <c r="AJ9">
        <f t="shared" si="3"/>
        <v>3.8447432222589404</v>
      </c>
      <c r="AN9" t="s">
        <v>50</v>
      </c>
      <c r="AO9">
        <f>AF9*10/($AK$8*7.5)</f>
        <v>31.079136690647491</v>
      </c>
      <c r="AP9">
        <f>AG9*10/($AK$8*7.5)</f>
        <v>37.050359712230218</v>
      </c>
      <c r="AQ9">
        <f>AH9*10/($AK$8*7.5)</f>
        <v>32.230215827338135</v>
      </c>
      <c r="AR9">
        <f>AI9*10/($AK$8*7.5)</f>
        <v>5.8992805755395681</v>
      </c>
      <c r="AS9">
        <f>SQRT((AR9/AU$3)^2/(1/4+1/4))</f>
        <v>3.6880030908958665</v>
      </c>
    </row>
    <row r="10" spans="1:47" x14ac:dyDescent="0.25">
      <c r="X10" t="s">
        <v>51</v>
      </c>
      <c r="Y10">
        <v>4.49</v>
      </c>
      <c r="Z10">
        <v>5.36</v>
      </c>
      <c r="AA10">
        <v>4.83</v>
      </c>
      <c r="AB10">
        <v>0.67</v>
      </c>
      <c r="AE10" t="s">
        <v>51</v>
      </c>
      <c r="AF10">
        <f t="shared" si="2"/>
        <v>33.675000000000004</v>
      </c>
      <c r="AG10">
        <f t="shared" si="2"/>
        <v>40.200000000000003</v>
      </c>
      <c r="AH10">
        <f t="shared" si="2"/>
        <v>36.225000000000001</v>
      </c>
      <c r="AI10">
        <f>AB10*7.5</f>
        <v>5.0250000000000004</v>
      </c>
      <c r="AJ10">
        <f t="shared" si="3"/>
        <v>3.1414365352603544</v>
      </c>
      <c r="AN10" t="s">
        <v>51</v>
      </c>
      <c r="AO10">
        <f>AF10*10/($AK$8*7.5)</f>
        <v>32.302158273381302</v>
      </c>
      <c r="AP10">
        <f>AG10*10/($AK$8*7.5)</f>
        <v>38.561151079136692</v>
      </c>
      <c r="AQ10">
        <f>AH10*10/($AK$8*7.5)</f>
        <v>34.748201438848923</v>
      </c>
      <c r="AR10">
        <f>AI10*10/($AK$8*7.5)</f>
        <v>4.8201438848920866</v>
      </c>
      <c r="AS10">
        <f>SQRT((AR10/AU$3)^2/(1/4+1/4))</f>
        <v>3.0133683791466224</v>
      </c>
    </row>
    <row r="11" spans="1:47" x14ac:dyDescent="0.25">
      <c r="X11" t="s">
        <v>52</v>
      </c>
      <c r="Y11">
        <v>0.57999999999999996</v>
      </c>
      <c r="Z11">
        <v>0.4</v>
      </c>
      <c r="AA11">
        <v>0.51</v>
      </c>
      <c r="AE11" t="s">
        <v>52</v>
      </c>
      <c r="AF11">
        <f t="shared" si="2"/>
        <v>4.3499999999999996</v>
      </c>
      <c r="AG11">
        <f t="shared" si="2"/>
        <v>3</v>
      </c>
      <c r="AH11">
        <f t="shared" si="2"/>
        <v>3.8250000000000002</v>
      </c>
      <c r="AN11" t="s">
        <v>52</v>
      </c>
      <c r="AO11">
        <f>AF11*10/($AK$8*7.5)</f>
        <v>4.1726618705035978</v>
      </c>
      <c r="AP11">
        <f>AG11*10/($AK$8*7.5)</f>
        <v>2.877697841726619</v>
      </c>
      <c r="AQ11">
        <f>AH11*10/($AK$8*7.5)</f>
        <v>3.6690647482014391</v>
      </c>
    </row>
    <row r="12" spans="1:47" x14ac:dyDescent="0.25">
      <c r="W12" t="s">
        <v>42</v>
      </c>
      <c r="X12" t="s">
        <v>49</v>
      </c>
      <c r="Y12">
        <v>3.17</v>
      </c>
      <c r="Z12">
        <v>4.42</v>
      </c>
      <c r="AA12">
        <v>3.51</v>
      </c>
      <c r="AB12">
        <v>0.85</v>
      </c>
      <c r="AD12" t="s">
        <v>42</v>
      </c>
      <c r="AE12" t="s">
        <v>49</v>
      </c>
      <c r="AF12">
        <f t="shared" ref="AF12:AI14" si="4">Y12*15</f>
        <v>47.55</v>
      </c>
      <c r="AG12">
        <f t="shared" si="4"/>
        <v>66.3</v>
      </c>
      <c r="AH12">
        <f t="shared" si="4"/>
        <v>52.65</v>
      </c>
      <c r="AI12">
        <f t="shared" si="4"/>
        <v>12.75</v>
      </c>
      <c r="AJ12">
        <f t="shared" ref="AJ12:AJ14" si="5">SQRT((AI12/AU$3)^2/(1/4+1/4))</f>
        <v>7.9708091193173161</v>
      </c>
      <c r="AK12">
        <v>1.4</v>
      </c>
      <c r="AM12" t="s">
        <v>42</v>
      </c>
      <c r="AN12" t="s">
        <v>49</v>
      </c>
      <c r="AO12">
        <f>AF12*10/($AK$12*15)</f>
        <v>22.642857142857142</v>
      </c>
      <c r="AP12">
        <f>AG12*10/($AK$12*15)</f>
        <v>31.571428571428573</v>
      </c>
      <c r="AQ12">
        <f>AH12*10/($AK$12*15)</f>
        <v>25.071428571428573</v>
      </c>
      <c r="AR12">
        <f>AI12*10/($AK$12*15)</f>
        <v>6.0714285714285712</v>
      </c>
      <c r="AS12">
        <f>SQRT((AR12/AU$3)^2/(1/4+1/4))</f>
        <v>3.7956233901511029</v>
      </c>
    </row>
    <row r="13" spans="1:47" x14ac:dyDescent="0.25">
      <c r="X13" t="s">
        <v>50</v>
      </c>
      <c r="Y13">
        <v>3.17</v>
      </c>
      <c r="Z13">
        <v>3.88</v>
      </c>
      <c r="AA13">
        <v>3.45</v>
      </c>
      <c r="AB13">
        <v>0.57999999999999996</v>
      </c>
      <c r="AE13" t="s">
        <v>50</v>
      </c>
      <c r="AF13">
        <f t="shared" si="4"/>
        <v>47.55</v>
      </c>
      <c r="AG13">
        <f t="shared" si="4"/>
        <v>58.199999999999996</v>
      </c>
      <c r="AH13">
        <f t="shared" si="4"/>
        <v>51.75</v>
      </c>
      <c r="AI13">
        <f t="shared" si="4"/>
        <v>8.6999999999999993</v>
      </c>
      <c r="AJ13">
        <f t="shared" si="5"/>
        <v>5.4389050461224038</v>
      </c>
      <c r="AN13" t="s">
        <v>50</v>
      </c>
      <c r="AO13">
        <f>AF13*10/($AK$12*15)</f>
        <v>22.642857142857142</v>
      </c>
      <c r="AP13">
        <f>AG13*10/($AK$12*15)</f>
        <v>27.714285714285715</v>
      </c>
      <c r="AQ13">
        <f>AH13*10/($AK$12*15)</f>
        <v>24.642857142857142</v>
      </c>
      <c r="AR13">
        <f>AI13*10/($AK$12*15)</f>
        <v>4.1428571428571432</v>
      </c>
      <c r="AS13">
        <f>SQRT((AR13/AU$3)^2/(1/4+1/4))</f>
        <v>2.5899547838678116</v>
      </c>
    </row>
    <row r="14" spans="1:47" x14ac:dyDescent="0.25">
      <c r="X14" t="s">
        <v>51</v>
      </c>
      <c r="Y14">
        <v>3.37</v>
      </c>
      <c r="Z14">
        <v>4.18</v>
      </c>
      <c r="AA14">
        <v>3.39</v>
      </c>
      <c r="AB14">
        <v>0.56999999999999995</v>
      </c>
      <c r="AE14" t="s">
        <v>51</v>
      </c>
      <c r="AF14">
        <f t="shared" si="4"/>
        <v>50.550000000000004</v>
      </c>
      <c r="AG14">
        <f t="shared" si="4"/>
        <v>62.699999999999996</v>
      </c>
      <c r="AH14">
        <f t="shared" si="4"/>
        <v>50.85</v>
      </c>
      <c r="AI14">
        <f t="shared" si="4"/>
        <v>8.5499999999999989</v>
      </c>
      <c r="AJ14">
        <f t="shared" si="5"/>
        <v>5.345130821189259</v>
      </c>
      <c r="AN14" t="s">
        <v>51</v>
      </c>
      <c r="AO14">
        <f>AF14*10/($AK$12*15)</f>
        <v>24.071428571428573</v>
      </c>
      <c r="AP14">
        <f>AG14*10/($AK$12*15)</f>
        <v>29.857142857142858</v>
      </c>
      <c r="AQ14">
        <f>AH14*10/($AK$12*15)</f>
        <v>24.214285714285715</v>
      </c>
      <c r="AR14">
        <f>AI14*10/($AK$12*15)</f>
        <v>4.0714285714285712</v>
      </c>
      <c r="AS14">
        <f>SQRT((AR14/AU$3)^2/(1/4+1/4))</f>
        <v>2.5453003910425043</v>
      </c>
    </row>
    <row r="15" spans="1:47" x14ac:dyDescent="0.25">
      <c r="X15" t="s">
        <v>52</v>
      </c>
      <c r="Y15">
        <v>0.39</v>
      </c>
      <c r="Z15">
        <v>0.49</v>
      </c>
      <c r="AA15">
        <v>0.48</v>
      </c>
      <c r="AE15" t="s">
        <v>52</v>
      </c>
      <c r="AF15">
        <f t="shared" ref="AF15:AH19" si="6">Y15*15</f>
        <v>5.8500000000000005</v>
      </c>
      <c r="AG15">
        <f t="shared" si="6"/>
        <v>7.35</v>
      </c>
      <c r="AH15">
        <f t="shared" si="6"/>
        <v>7.1999999999999993</v>
      </c>
      <c r="AN15" t="s">
        <v>52</v>
      </c>
      <c r="AO15">
        <f>AF15*10/($AK$12*15)</f>
        <v>2.785714285714286</v>
      </c>
      <c r="AP15">
        <f>AG15*10/($AK$12*15)</f>
        <v>3.5</v>
      </c>
      <c r="AQ15">
        <f>AH15*10/($AK$12*15)</f>
        <v>3.4285714285714284</v>
      </c>
    </row>
    <row r="16" spans="1:47" x14ac:dyDescent="0.25">
      <c r="W16" t="s">
        <v>43</v>
      </c>
      <c r="X16" t="s">
        <v>49</v>
      </c>
      <c r="Y16">
        <v>1.48</v>
      </c>
      <c r="Z16">
        <v>2.13</v>
      </c>
      <c r="AA16">
        <v>2.4500000000000002</v>
      </c>
      <c r="AB16">
        <v>0.83</v>
      </c>
      <c r="AD16" t="s">
        <v>43</v>
      </c>
      <c r="AE16" t="s">
        <v>49</v>
      </c>
      <c r="AF16">
        <f t="shared" si="6"/>
        <v>22.2</v>
      </c>
      <c r="AG16">
        <f t="shared" si="6"/>
        <v>31.95</v>
      </c>
      <c r="AH16">
        <f t="shared" si="6"/>
        <v>36.75</v>
      </c>
      <c r="AI16">
        <f>AB16*15</f>
        <v>12.45</v>
      </c>
      <c r="AJ16">
        <f t="shared" ref="AJ16:AJ18" si="7">SQRT((AI16/AU$3)^2/(1/4+1/4))</f>
        <v>7.7832606694510256</v>
      </c>
      <c r="AK16">
        <v>1.59</v>
      </c>
      <c r="AM16" t="s">
        <v>43</v>
      </c>
      <c r="AN16" t="s">
        <v>49</v>
      </c>
      <c r="AO16">
        <f>AF16*10/($AK$16*15)</f>
        <v>9.3081761006289305</v>
      </c>
      <c r="AP16">
        <f>AG16*10/($AK$16*15)</f>
        <v>13.396226415094338</v>
      </c>
      <c r="AQ16">
        <f>AH16*10/($AK$16*15)</f>
        <v>15.408805031446541</v>
      </c>
      <c r="AR16">
        <f>AI16*10/($AK$16*15)</f>
        <v>5.2201257861635213</v>
      </c>
      <c r="AS16">
        <f>SQRT((AR16/AU$3)^2/(1/4+1/4))</f>
        <v>3.2634216643400524</v>
      </c>
    </row>
    <row r="17" spans="23:45" x14ac:dyDescent="0.25">
      <c r="X17" t="s">
        <v>50</v>
      </c>
      <c r="Y17">
        <v>1.36</v>
      </c>
      <c r="Z17">
        <v>1.37</v>
      </c>
      <c r="AA17">
        <v>1.62</v>
      </c>
      <c r="AB17">
        <v>0.49</v>
      </c>
      <c r="AE17" t="s">
        <v>50</v>
      </c>
      <c r="AF17">
        <f t="shared" si="6"/>
        <v>20.400000000000002</v>
      </c>
      <c r="AG17">
        <f t="shared" si="6"/>
        <v>20.55</v>
      </c>
      <c r="AH17">
        <f t="shared" si="6"/>
        <v>24.3</v>
      </c>
      <c r="AI17">
        <f>AB17*15</f>
        <v>7.35</v>
      </c>
      <c r="AJ17">
        <f t="shared" si="7"/>
        <v>4.5949370217240997</v>
      </c>
      <c r="AN17" t="s">
        <v>50</v>
      </c>
      <c r="AO17">
        <f>AF17*10/($AK$16*15)</f>
        <v>8.5534591194968552</v>
      </c>
      <c r="AP17">
        <f>AG17*10/($AK$16*15)</f>
        <v>8.6163522012578611</v>
      </c>
      <c r="AQ17">
        <f>AH17*10/($AK$16*15)</f>
        <v>10.188679245283017</v>
      </c>
      <c r="AR17">
        <f>AI17*10/($AK$16*15)</f>
        <v>3.0817610062893079</v>
      </c>
      <c r="AS17">
        <f>SQRT((AR17/AU$3)^2/(1/4+1/4))</f>
        <v>1.9265983319597904</v>
      </c>
    </row>
    <row r="18" spans="23:45" x14ac:dyDescent="0.25">
      <c r="X18" t="s">
        <v>51</v>
      </c>
      <c r="Y18">
        <v>1.45</v>
      </c>
      <c r="Z18">
        <v>1.88</v>
      </c>
      <c r="AA18">
        <v>1.59</v>
      </c>
      <c r="AB18">
        <v>0.67</v>
      </c>
      <c r="AE18" t="s">
        <v>51</v>
      </c>
      <c r="AF18">
        <f t="shared" si="6"/>
        <v>21.75</v>
      </c>
      <c r="AG18">
        <f t="shared" si="6"/>
        <v>28.2</v>
      </c>
      <c r="AH18">
        <f t="shared" si="6"/>
        <v>23.85</v>
      </c>
      <c r="AI18">
        <f>AB18*15</f>
        <v>10.050000000000001</v>
      </c>
      <c r="AJ18">
        <f t="shared" si="7"/>
        <v>6.2828730705207088</v>
      </c>
      <c r="AN18" t="s">
        <v>51</v>
      </c>
      <c r="AO18">
        <f>AF18*10/($AK$16*15)</f>
        <v>9.1194968553459113</v>
      </c>
      <c r="AP18">
        <f>AG18*10/($AK$16*15)</f>
        <v>11.823899371069182</v>
      </c>
      <c r="AQ18">
        <f>AH18*10/($AK$16*15)</f>
        <v>10</v>
      </c>
      <c r="AR18">
        <f>AI18*10/($AK$16*15)</f>
        <v>4.2138364779874209</v>
      </c>
      <c r="AS18">
        <f>SQRT((AR18/AU$3)^2/(1/4+1/4))</f>
        <v>2.6343283314552228</v>
      </c>
    </row>
    <row r="19" spans="23:45" x14ac:dyDescent="0.25">
      <c r="X19" t="s">
        <v>52</v>
      </c>
      <c r="Y19">
        <v>0.3</v>
      </c>
      <c r="Z19">
        <v>0.51</v>
      </c>
      <c r="AA19">
        <v>0.42</v>
      </c>
      <c r="AE19" t="s">
        <v>52</v>
      </c>
      <c r="AF19">
        <f t="shared" si="6"/>
        <v>4.5</v>
      </c>
      <c r="AG19">
        <f t="shared" si="6"/>
        <v>7.65</v>
      </c>
      <c r="AH19">
        <f t="shared" si="6"/>
        <v>6.3</v>
      </c>
      <c r="AN19" t="s">
        <v>52</v>
      </c>
      <c r="AO19">
        <f>AF19*10/($AK$16*15)</f>
        <v>1.8867924528301885</v>
      </c>
      <c r="AP19">
        <f>AG19*10/($AK$16*15)</f>
        <v>3.2075471698113205</v>
      </c>
      <c r="AQ19">
        <f>AH19*10/($AK$16*15)</f>
        <v>2.641509433962264</v>
      </c>
    </row>
    <row r="20" spans="23:45" x14ac:dyDescent="0.25">
      <c r="W20" t="s">
        <v>47</v>
      </c>
    </row>
    <row r="21" spans="23:45" x14ac:dyDescent="0.25">
      <c r="W21" t="s">
        <v>48</v>
      </c>
    </row>
    <row r="24" spans="23:45" x14ac:dyDescent="0.25">
      <c r="W24" s="5" t="s">
        <v>53</v>
      </c>
    </row>
    <row r="25" spans="23:45" x14ac:dyDescent="0.25">
      <c r="W25" s="5" t="s">
        <v>54</v>
      </c>
    </row>
    <row r="26" spans="23:45" x14ac:dyDescent="0.25">
      <c r="W26" s="5" t="s">
        <v>58</v>
      </c>
      <c r="X26" s="13" t="s">
        <v>44</v>
      </c>
      <c r="Y26" s="13"/>
      <c r="Z26" s="13"/>
      <c r="AA26" s="13" t="s">
        <v>45</v>
      </c>
      <c r="AB26" s="13"/>
      <c r="AC26" s="13"/>
      <c r="AD26" s="13" t="s">
        <v>46</v>
      </c>
      <c r="AE26" s="13"/>
      <c r="AF26" s="13"/>
    </row>
    <row r="27" spans="23:45" x14ac:dyDescent="0.25">
      <c r="W27" s="5" t="s">
        <v>59</v>
      </c>
      <c r="X27" t="s">
        <v>50</v>
      </c>
      <c r="Y27" t="s">
        <v>51</v>
      </c>
      <c r="Z27" t="s">
        <v>49</v>
      </c>
      <c r="AA27" t="s">
        <v>50</v>
      </c>
      <c r="AB27" t="s">
        <v>51</v>
      </c>
      <c r="AC27" t="s">
        <v>49</v>
      </c>
      <c r="AD27" t="s">
        <v>50</v>
      </c>
      <c r="AE27" t="s">
        <v>51</v>
      </c>
      <c r="AF27" t="s">
        <v>49</v>
      </c>
    </row>
    <row r="28" spans="23:45" x14ac:dyDescent="0.25">
      <c r="W28" t="s">
        <v>55</v>
      </c>
      <c r="X28">
        <v>50.804643186914603</v>
      </c>
      <c r="Y28">
        <v>80.196732432585193</v>
      </c>
      <c r="Z28">
        <v>89.791678444230797</v>
      </c>
      <c r="AA28">
        <v>48.886313528181297</v>
      </c>
      <c r="AB28">
        <v>82.088052210727298</v>
      </c>
      <c r="AC28">
        <v>94.099597364338095</v>
      </c>
      <c r="AD28">
        <v>50.477383936030499</v>
      </c>
      <c r="AE28">
        <v>80.158259056161697</v>
      </c>
      <c r="AF28">
        <v>90.965980113190199</v>
      </c>
    </row>
    <row r="29" spans="23:45" x14ac:dyDescent="0.25">
      <c r="W29" t="s">
        <v>56</v>
      </c>
      <c r="X29">
        <v>127.353439990954</v>
      </c>
      <c r="Y29">
        <v>132.26553225168101</v>
      </c>
      <c r="Z29">
        <v>133.36706427723399</v>
      </c>
      <c r="AA29">
        <v>138.61354514104801</v>
      </c>
      <c r="AB29">
        <v>142.283811031337</v>
      </c>
      <c r="AC29">
        <v>159.58853901671401</v>
      </c>
      <c r="AD29">
        <v>145.16827783745001</v>
      </c>
      <c r="AE29">
        <v>162.57485819812601</v>
      </c>
      <c r="AF29">
        <v>168.252209471046</v>
      </c>
    </row>
    <row r="30" spans="23:45" x14ac:dyDescent="0.25">
      <c r="W30" t="s">
        <v>57</v>
      </c>
      <c r="X30">
        <v>8.165055495882001</v>
      </c>
      <c r="Y30">
        <v>8.5360958787940149</v>
      </c>
      <c r="Z30">
        <v>5.3197844234649949</v>
      </c>
      <c r="AA30">
        <v>5.9381536548140161</v>
      </c>
      <c r="AB30">
        <v>6.8039459551129937</v>
      </c>
      <c r="AC30">
        <v>4.0823864171710227</v>
      </c>
      <c r="AD30">
        <v>6.8041343961400003</v>
      </c>
      <c r="AE30">
        <v>5.319595982437022</v>
      </c>
      <c r="AF30">
        <v>11.010420788814997</v>
      </c>
    </row>
    <row r="31" spans="23:45" x14ac:dyDescent="0.25">
      <c r="W31" t="s">
        <v>65</v>
      </c>
      <c r="X31">
        <f t="shared" ref="X31:AF31" si="8">X30*SQRT(4)</f>
        <v>16.330110991764002</v>
      </c>
      <c r="Y31">
        <f t="shared" si="8"/>
        <v>17.07219175758803</v>
      </c>
      <c r="Z31">
        <f t="shared" si="8"/>
        <v>10.63956884692999</v>
      </c>
      <c r="AA31">
        <f t="shared" si="8"/>
        <v>11.876307309628032</v>
      </c>
      <c r="AB31">
        <f t="shared" si="8"/>
        <v>13.607891910225987</v>
      </c>
      <c r="AC31">
        <f t="shared" si="8"/>
        <v>8.1647728343420454</v>
      </c>
      <c r="AD31">
        <f t="shared" si="8"/>
        <v>13.608268792280001</v>
      </c>
      <c r="AE31">
        <f t="shared" si="8"/>
        <v>10.639191964874044</v>
      </c>
      <c r="AF31">
        <f t="shared" si="8"/>
        <v>22.020841577629994</v>
      </c>
    </row>
    <row r="32" spans="23:45" x14ac:dyDescent="0.25">
      <c r="W32" t="s">
        <v>76</v>
      </c>
      <c r="X32">
        <f>X31*10/(AVERAGE($AK4,$AK8,$AK12,$AK16)*45)</f>
        <v>2.6585447280039078</v>
      </c>
      <c r="Y32">
        <f>Y31*10/(AVERAGE($AK4,$AK8,$AK12,$AK16)*45)</f>
        <v>2.779355597490929</v>
      </c>
      <c r="Z32">
        <f>Z31*10/(AVERAGE($AK4,$AK8,$AK12,$AK16)*45)</f>
        <v>1.7321235404037427</v>
      </c>
      <c r="AA32">
        <f>AA31*10/(AVERAGE($AK4,$AK8,$AK12,$AK16)*45)</f>
        <v>1.9334647634722073</v>
      </c>
      <c r="AB32">
        <f>AB31*10/(AVERAGE($AK4,$AK8,$AK12,$AK16)*45)</f>
        <v>2.215367018351809</v>
      </c>
      <c r="AC32">
        <f>AC31*10/(AVERAGE($AK4,$AK8,$AK12,$AK16)*45)</f>
        <v>1.3292263466572316</v>
      </c>
      <c r="AD32">
        <f>AD31*10/(AVERAGE($AK4,$AK8,$AK12,$AK16)*45)</f>
        <v>2.2154283748115589</v>
      </c>
      <c r="AE32">
        <f>AE31*10/(AVERAGE($AK4,$AK8,$AK12,$AK16)*45)</f>
        <v>1.7320621839436785</v>
      </c>
      <c r="AF32">
        <f>AF31*10/(AVERAGE($AK4,$AK8,$AK12,$AK16)*45)</f>
        <v>3.5849965938347572</v>
      </c>
    </row>
    <row r="35" spans="23:40" x14ac:dyDescent="0.25">
      <c r="W35" s="5" t="s">
        <v>60</v>
      </c>
    </row>
    <row r="37" spans="23:40" x14ac:dyDescent="0.25">
      <c r="W37" t="s">
        <v>79</v>
      </c>
      <c r="AG37" t="s">
        <v>80</v>
      </c>
    </row>
    <row r="38" spans="23:40" x14ac:dyDescent="0.25">
      <c r="W38" s="15" t="s">
        <v>62</v>
      </c>
      <c r="X38" s="15"/>
      <c r="Y38" s="15" t="s">
        <v>46</v>
      </c>
      <c r="Z38" s="15" t="s">
        <v>69</v>
      </c>
      <c r="AA38" s="15" t="s">
        <v>70</v>
      </c>
      <c r="AB38" s="11" t="s">
        <v>71</v>
      </c>
      <c r="AC38" s="11" t="s">
        <v>72</v>
      </c>
      <c r="AD38" s="11" t="s">
        <v>73</v>
      </c>
      <c r="AG38" s="15" t="s">
        <v>62</v>
      </c>
      <c r="AH38" s="15"/>
      <c r="AI38" s="15" t="s">
        <v>46</v>
      </c>
      <c r="AJ38" s="15" t="s">
        <v>69</v>
      </c>
      <c r="AK38" s="15" t="s">
        <v>70</v>
      </c>
      <c r="AL38" s="16" t="s">
        <v>71</v>
      </c>
      <c r="AM38" s="16" t="s">
        <v>72</v>
      </c>
      <c r="AN38" s="16" t="s">
        <v>73</v>
      </c>
    </row>
    <row r="39" spans="23:40" x14ac:dyDescent="0.25">
      <c r="W39" s="15" t="s">
        <v>63</v>
      </c>
      <c r="X39" s="15" t="s">
        <v>64</v>
      </c>
      <c r="Y39" s="15">
        <f>AVERAGE(AQ4:AQ6,AQ8:AQ10)</f>
        <v>36.715960564881428</v>
      </c>
      <c r="Z39" s="15">
        <f>AVERAGE(AP4:AP6,AP8:AP10)</f>
        <v>38.440247801758588</v>
      </c>
      <c r="AA39" s="15">
        <f>AVERAGE(AO4:AO6,AO8:AO10)</f>
        <v>33.023581135091931</v>
      </c>
      <c r="AB39" s="11">
        <f>Y39-AA39</f>
        <v>3.6923794297894972</v>
      </c>
      <c r="AC39" s="11">
        <f>Z39-AA39</f>
        <v>5.4166666666666572</v>
      </c>
      <c r="AD39" s="11">
        <f>Y39-Z39</f>
        <v>-1.72428723687716</v>
      </c>
      <c r="AG39" s="15" t="s">
        <v>81</v>
      </c>
      <c r="AH39" s="15" t="s">
        <v>64</v>
      </c>
      <c r="AI39" s="15">
        <f>AVERAGE(AH4:AH6)+AVERAGE(AH8:AH10)+AVERAGE(AH12:AH14)</f>
        <v>119.175</v>
      </c>
      <c r="AJ39" s="15">
        <f>AVERAGE(AG4:AG6)+AVERAGE(AG8:AG10)+AVERAGE(AG12:AG14)</f>
        <v>133.70000000000002</v>
      </c>
      <c r="AK39" s="15">
        <f>AVERAGE(AF4:AF6)+AVERAGE(AF8:AF10)+AVERAGE(AF12:AF14)</f>
        <v>109.52500000000001</v>
      </c>
      <c r="AL39" s="16">
        <f>AI39-AK39</f>
        <v>9.6499999999999915</v>
      </c>
      <c r="AM39" s="16">
        <f>AJ39-AK39</f>
        <v>24.175000000000011</v>
      </c>
      <c r="AN39" s="16">
        <f>AI39-AJ39</f>
        <v>-14.52500000000002</v>
      </c>
    </row>
    <row r="40" spans="23:40" x14ac:dyDescent="0.25">
      <c r="W40" s="15"/>
      <c r="X40" s="15" t="s">
        <v>65</v>
      </c>
      <c r="Y40" s="15">
        <f>SQRT((((Y41-1)*AS9^2)+((Y41-1)*AS10^2)+((Y41-1)*AS8^2)+((Y41-1)*AS5^2)+((Y41-1)*AS6^2)+((Y41-1)*AS4^2))/(6*Y41-6))</f>
        <v>3.803432483373788</v>
      </c>
      <c r="Z40" s="15">
        <f>Y40</f>
        <v>3.803432483373788</v>
      </c>
      <c r="AA40" s="15">
        <f>Z40</f>
        <v>3.803432483373788</v>
      </c>
      <c r="AB40" s="11">
        <f>AA40</f>
        <v>3.803432483373788</v>
      </c>
      <c r="AC40" s="11">
        <f>AB40</f>
        <v>3.803432483373788</v>
      </c>
      <c r="AD40" s="11">
        <f>AC40</f>
        <v>3.803432483373788</v>
      </c>
      <c r="AG40" s="15"/>
      <c r="AH40" s="15" t="s">
        <v>65</v>
      </c>
      <c r="AI40" s="15">
        <f>SQRT((AJ4^2+AJ5^2+AJ6^2+AJ8^2+AJ9^2+AJ10^2+AJ12^2+AJ13^2+AJ14^2)/9)</f>
        <v>4.6211762981204876</v>
      </c>
      <c r="AJ40" s="15">
        <f>AI40</f>
        <v>4.6211762981204876</v>
      </c>
      <c r="AK40" s="15">
        <f>AJ40</f>
        <v>4.6211762981204876</v>
      </c>
      <c r="AL40" s="16">
        <f>AK40</f>
        <v>4.6211762981204876</v>
      </c>
      <c r="AM40" s="16">
        <f>AL40</f>
        <v>4.6211762981204876</v>
      </c>
      <c r="AN40" s="16">
        <f>AM40</f>
        <v>4.6211762981204876</v>
      </c>
    </row>
    <row r="41" spans="23:40" x14ac:dyDescent="0.25">
      <c r="W41" s="15"/>
      <c r="X41" s="15" t="s">
        <v>66</v>
      </c>
      <c r="Y41" s="15">
        <v>4</v>
      </c>
      <c r="Z41" s="15">
        <v>4</v>
      </c>
      <c r="AA41" s="15">
        <v>4</v>
      </c>
      <c r="AB41" s="11">
        <v>8</v>
      </c>
      <c r="AC41" s="11">
        <v>8</v>
      </c>
      <c r="AD41" s="11">
        <v>8</v>
      </c>
      <c r="AG41" s="15"/>
      <c r="AH41" s="15" t="s">
        <v>66</v>
      </c>
      <c r="AI41" s="15">
        <v>4</v>
      </c>
      <c r="AJ41" s="15">
        <v>4</v>
      </c>
      <c r="AK41" s="15">
        <v>4</v>
      </c>
      <c r="AL41" s="16">
        <v>8</v>
      </c>
      <c r="AM41" s="16">
        <v>8</v>
      </c>
      <c r="AN41" s="16">
        <v>8</v>
      </c>
    </row>
    <row r="42" spans="23:40" x14ac:dyDescent="0.25">
      <c r="W42" s="15"/>
      <c r="X42" s="15" t="s">
        <v>67</v>
      </c>
      <c r="Y42" s="15">
        <v>1</v>
      </c>
      <c r="Z42" s="15">
        <v>1</v>
      </c>
      <c r="AA42" s="15">
        <v>1</v>
      </c>
      <c r="AB42" s="11">
        <v>1</v>
      </c>
      <c r="AC42" s="11">
        <v>1</v>
      </c>
      <c r="AD42" s="11">
        <v>1</v>
      </c>
      <c r="AG42" s="15"/>
      <c r="AH42" s="15" t="s">
        <v>67</v>
      </c>
      <c r="AI42" s="15">
        <v>1</v>
      </c>
      <c r="AJ42" s="15">
        <v>1</v>
      </c>
      <c r="AK42" s="15">
        <v>1</v>
      </c>
      <c r="AL42" s="16">
        <v>1</v>
      </c>
      <c r="AM42" s="16">
        <v>1</v>
      </c>
      <c r="AN42" s="16">
        <v>1</v>
      </c>
    </row>
    <row r="43" spans="23:40" x14ac:dyDescent="0.25">
      <c r="W43" s="15" t="s">
        <v>42</v>
      </c>
      <c r="X43" s="15" t="s">
        <v>64</v>
      </c>
      <c r="Y43" s="15">
        <f>AVERAGE(AQ12:AQ14)</f>
        <v>24.642857142857142</v>
      </c>
      <c r="Z43" s="15">
        <f>AVERAGE(AP12:AP14)</f>
        <v>29.714285714285719</v>
      </c>
      <c r="AA43" s="15">
        <f>AVERAGE(AO12:AO14)</f>
        <v>23.11904761904762</v>
      </c>
      <c r="AB43" s="11">
        <f>Y43-AA43</f>
        <v>1.5238095238095219</v>
      </c>
      <c r="AC43" s="11">
        <f>Z43-AA43</f>
        <v>6.5952380952380985</v>
      </c>
      <c r="AD43" s="11">
        <f>Y43-Z43</f>
        <v>-5.0714285714285765</v>
      </c>
      <c r="AG43" s="15" t="s">
        <v>82</v>
      </c>
      <c r="AH43" s="15" t="s">
        <v>64</v>
      </c>
      <c r="AI43" s="15">
        <f>AVERAGE(AH4:AH6)+AVERAGE(AH8:AH10)+AVERAGE(AH12:AH14)+AVERAGE(AH16:AH18)</f>
        <v>147.47499999999999</v>
      </c>
      <c r="AJ43" s="15">
        <f>AVERAGE(AG4:AG6)+AVERAGE(AG8:AG10)+AVERAGE(AG12:AG14)+AVERAGE(AG16:AG18)</f>
        <v>160.60000000000002</v>
      </c>
      <c r="AK43" s="15">
        <f>AVERAGE(AF4:AF6)+AVERAGE(AF8:AF10)+AVERAGE(AF12:AF14)+AVERAGE(AF16:AF18)</f>
        <v>130.97499999999999</v>
      </c>
      <c r="AL43" s="16">
        <f>AI43-AK43</f>
        <v>16.5</v>
      </c>
      <c r="AM43" s="16">
        <f>AJ43-AK43</f>
        <v>29.625000000000028</v>
      </c>
      <c r="AN43" s="16">
        <f>AI43-AJ43</f>
        <v>-13.125000000000028</v>
      </c>
    </row>
    <row r="44" spans="23:40" x14ac:dyDescent="0.25">
      <c r="W44" s="15"/>
      <c r="X44" s="15" t="s">
        <v>65</v>
      </c>
      <c r="Y44" s="15">
        <f>SQRT((((Y41-1)*AS13^2)+((Y41-1)*AS14^2)+((Y41-1)*AS12^2))/(3*Y41-3))</f>
        <v>3.0327752297734958</v>
      </c>
      <c r="Z44" s="15">
        <f>Y44</f>
        <v>3.0327752297734958</v>
      </c>
      <c r="AA44" s="15">
        <f>Z44</f>
        <v>3.0327752297734958</v>
      </c>
      <c r="AB44" s="11">
        <f>AA44</f>
        <v>3.0327752297734958</v>
      </c>
      <c r="AC44" s="11">
        <f>AB44</f>
        <v>3.0327752297734958</v>
      </c>
      <c r="AD44" s="11">
        <f>AC44</f>
        <v>3.0327752297734958</v>
      </c>
      <c r="AG44" s="15"/>
      <c r="AH44" s="15" t="s">
        <v>65</v>
      </c>
      <c r="AI44" s="15">
        <f>SQRT((AJ4^2+AJ5^2+AJ6^2+AJ8^2+AJ9^2+AJ10^2+AJ12^2+AJ13^2+AJ14^2+AJ16^2+AJ17^2+AJ18^2)/12)</f>
        <v>5.1101575343240269</v>
      </c>
      <c r="AJ44" s="15">
        <f>AI44</f>
        <v>5.1101575343240269</v>
      </c>
      <c r="AK44" s="15">
        <f>AJ44</f>
        <v>5.1101575343240269</v>
      </c>
      <c r="AL44" s="16">
        <f>AK44</f>
        <v>5.1101575343240269</v>
      </c>
      <c r="AM44" s="16">
        <f>AL44</f>
        <v>5.1101575343240269</v>
      </c>
      <c r="AN44" s="16">
        <f>AM44</f>
        <v>5.1101575343240269</v>
      </c>
    </row>
    <row r="45" spans="23:40" x14ac:dyDescent="0.25">
      <c r="W45" s="15"/>
      <c r="X45" s="15" t="s">
        <v>66</v>
      </c>
      <c r="Y45" s="15">
        <v>4</v>
      </c>
      <c r="Z45" s="15">
        <v>4</v>
      </c>
      <c r="AA45" s="15">
        <v>4</v>
      </c>
      <c r="AB45" s="11">
        <v>8</v>
      </c>
      <c r="AC45" s="11">
        <v>8</v>
      </c>
      <c r="AD45" s="11">
        <v>8</v>
      </c>
      <c r="AG45" s="15"/>
      <c r="AH45" s="15" t="s">
        <v>66</v>
      </c>
      <c r="AI45" s="15">
        <v>4</v>
      </c>
      <c r="AJ45" s="15">
        <v>4</v>
      </c>
      <c r="AK45" s="15">
        <v>4</v>
      </c>
      <c r="AL45" s="16">
        <v>8</v>
      </c>
      <c r="AM45" s="16">
        <v>8</v>
      </c>
      <c r="AN45" s="16">
        <v>8</v>
      </c>
    </row>
    <row r="46" spans="23:40" x14ac:dyDescent="0.25">
      <c r="W46" s="15"/>
      <c r="X46" s="15" t="s">
        <v>67</v>
      </c>
      <c r="Y46" s="15">
        <v>1</v>
      </c>
      <c r="Z46" s="15">
        <v>1</v>
      </c>
      <c r="AA46" s="15">
        <v>1</v>
      </c>
      <c r="AB46" s="11">
        <v>1</v>
      </c>
      <c r="AC46" s="11">
        <v>1</v>
      </c>
      <c r="AD46" s="11">
        <v>1</v>
      </c>
      <c r="AG46" s="15"/>
      <c r="AH46" s="15" t="s">
        <v>67</v>
      </c>
      <c r="AI46" s="15">
        <v>1</v>
      </c>
      <c r="AJ46" s="15">
        <v>1</v>
      </c>
      <c r="AK46" s="15">
        <v>1</v>
      </c>
      <c r="AL46" s="16">
        <v>1</v>
      </c>
      <c r="AM46" s="16">
        <v>1</v>
      </c>
      <c r="AN46" s="16">
        <v>1</v>
      </c>
    </row>
    <row r="47" spans="23:40" x14ac:dyDescent="0.25">
      <c r="W47" s="15" t="s">
        <v>68</v>
      </c>
      <c r="X47" s="15" t="s">
        <v>64</v>
      </c>
      <c r="Y47" s="15">
        <f>AVERAGE(AQ16:AQ18)</f>
        <v>11.865828092243186</v>
      </c>
      <c r="Z47" s="15">
        <f>AVERAGE(AP16:AP18)</f>
        <v>11.278825995807127</v>
      </c>
      <c r="AA47" s="15">
        <f>AVERAGE(AO16:AO18)</f>
        <v>8.9937106918238978</v>
      </c>
      <c r="AB47" s="11">
        <f>Y47-AA47</f>
        <v>2.8721174004192882</v>
      </c>
      <c r="AC47" s="11">
        <f>Z47-AA47</f>
        <v>2.285115303983229</v>
      </c>
      <c r="AD47" s="11">
        <f>Y47-Z47</f>
        <v>0.58700209643605916</v>
      </c>
      <c r="AG47" s="15"/>
      <c r="AH47" s="15"/>
      <c r="AI47" s="15"/>
      <c r="AJ47" s="15"/>
      <c r="AK47" s="15"/>
      <c r="AL47" s="15"/>
      <c r="AM47" s="15"/>
      <c r="AN47" s="15"/>
    </row>
    <row r="48" spans="23:40" x14ac:dyDescent="0.25">
      <c r="W48" s="15"/>
      <c r="X48" s="15" t="s">
        <v>65</v>
      </c>
      <c r="Y48" s="15">
        <f>SQRT((((Y41-1)*AS17^2)+((Y41-1)*AS18^2)+((Y41-1)*AS16^2))/(3*Y41-3))</f>
        <v>2.6646693259453356</v>
      </c>
      <c r="Z48" s="15">
        <f>Y48</f>
        <v>2.6646693259453356</v>
      </c>
      <c r="AA48" s="15">
        <f>Z48</f>
        <v>2.6646693259453356</v>
      </c>
      <c r="AB48" s="11">
        <f>AA48</f>
        <v>2.6646693259453356</v>
      </c>
      <c r="AC48" s="11">
        <f>AB48</f>
        <v>2.6646693259453356</v>
      </c>
      <c r="AD48" s="11">
        <f>AC48</f>
        <v>2.6646693259453356</v>
      </c>
      <c r="AG48" s="15"/>
      <c r="AH48" s="15"/>
      <c r="AI48" s="15"/>
      <c r="AJ48" s="15"/>
      <c r="AK48" s="15"/>
      <c r="AL48" s="15"/>
      <c r="AM48" s="15"/>
      <c r="AN48" s="15"/>
    </row>
    <row r="49" spans="23:40" x14ac:dyDescent="0.25">
      <c r="W49" s="15"/>
      <c r="X49" s="15" t="s">
        <v>66</v>
      </c>
      <c r="Y49" s="15">
        <v>4</v>
      </c>
      <c r="Z49" s="15">
        <v>4</v>
      </c>
      <c r="AA49" s="15">
        <v>4</v>
      </c>
      <c r="AB49" s="11">
        <v>8</v>
      </c>
      <c r="AC49" s="11">
        <v>8</v>
      </c>
      <c r="AD49" s="11">
        <v>8</v>
      </c>
      <c r="AG49" s="15"/>
      <c r="AH49" s="15"/>
      <c r="AI49" s="15"/>
      <c r="AJ49" s="15"/>
      <c r="AK49" s="15"/>
      <c r="AL49" s="15"/>
      <c r="AM49" s="15"/>
      <c r="AN49" s="15"/>
    </row>
    <row r="50" spans="23:40" x14ac:dyDescent="0.25">
      <c r="W50" s="15"/>
      <c r="X50" s="15" t="s">
        <v>67</v>
      </c>
      <c r="Y50" s="15">
        <v>1</v>
      </c>
      <c r="Z50" s="15">
        <v>1</v>
      </c>
      <c r="AA50" s="15">
        <v>1</v>
      </c>
      <c r="AB50" s="11">
        <v>1</v>
      </c>
      <c r="AC50" s="11">
        <v>1</v>
      </c>
      <c r="AD50" s="11">
        <v>1</v>
      </c>
      <c r="AG50" s="15"/>
      <c r="AH50" s="15"/>
      <c r="AI50" s="15"/>
      <c r="AJ50" s="15"/>
      <c r="AK50" s="15"/>
      <c r="AL50" s="15"/>
      <c r="AM50" s="15"/>
      <c r="AN50" s="15"/>
    </row>
  </sheetData>
  <mergeCells count="4">
    <mergeCell ref="X26:Z26"/>
    <mergeCell ref="AA26:AC26"/>
    <mergeCell ref="AD26:AF26"/>
    <mergeCell ref="A4:U8"/>
  </mergeCells>
  <pageMargins left="0.7" right="0.7" top="0.75" bottom="0.75" header="0.3" footer="0.3"/>
  <pageSetup paperSize="9"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2015-06-26T12:44:17Z</dcterms:created>
  <dcterms:modified xsi:type="dcterms:W3CDTF">2016-04-21T09:24:29Z</dcterms:modified>
</cp:coreProperties>
</file>